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entura.sharepoint.com/sites/Anskaffelser-TelemarkFylkeskommune-OmbyggingSkogmoVGS/Shared Documents/Skogmo Vgs - Riving og ombygging av arealer/04 Konkurransedokumenter til publisering/Del B - Kontraktsdokumenter/"/>
    </mc:Choice>
  </mc:AlternateContent>
  <xr:revisionPtr revIDLastSave="10" documentId="13_ncr:1_{40277610-E0B0-4991-9B46-9386F4546D81}" xr6:coauthVersionLast="47" xr6:coauthVersionMax="47" xr10:uidLastSave="{6DABD72E-6D72-46B6-B733-57213F8588F5}"/>
  <bookViews>
    <workbookView xWindow="-108" yWindow="-108" windowWidth="23256" windowHeight="13896" xr2:uid="{00000000-000D-0000-FFFF-FFFF00000000}"/>
  </bookViews>
  <sheets>
    <sheet name="Bilag 3 Vedlegg 1" sheetId="1" r:id="rId1"/>
  </sheets>
  <definedNames>
    <definedName name="_Toc535933003" localSheetId="0">'Bilag 3 Vedlegg 1'!$B$35</definedName>
    <definedName name="_Toc535933007" localSheetId="0">'Bilag 3 Vedlegg 1'!#REF!</definedName>
    <definedName name="_Toc535933010" localSheetId="0">'Bilag 3 Vedlegg 1'!#REF!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9" i="1" l="1"/>
  <c r="D95" i="1"/>
  <c r="D88" i="1"/>
  <c r="C72" i="1" l="1"/>
  <c r="C17" i="1" s="1"/>
  <c r="C63" i="1"/>
  <c r="C16" i="1" s="1"/>
  <c r="C56" i="1"/>
  <c r="C15" i="1" s="1"/>
  <c r="C14" i="1"/>
  <c r="C41" i="1"/>
  <c r="C13" i="1" s="1"/>
  <c r="C25" i="1"/>
  <c r="C24" i="1"/>
  <c r="D148" i="1"/>
  <c r="D147" i="1"/>
  <c r="D146" i="1"/>
  <c r="D110" i="1"/>
  <c r="C20" i="1" s="1"/>
  <c r="D89" i="1"/>
  <c r="D98" i="1" s="1"/>
  <c r="D97" i="1"/>
  <c r="D96" i="1"/>
  <c r="D94" i="1"/>
  <c r="D93" i="1"/>
  <c r="D92" i="1"/>
  <c r="D91" i="1"/>
  <c r="D90" i="1"/>
  <c r="D124" i="1"/>
  <c r="C22" i="1" s="1"/>
  <c r="D117" i="1"/>
  <c r="C21" i="1" s="1"/>
  <c r="C18" i="1" l="1"/>
  <c r="D149" i="1"/>
  <c r="C23" i="1" s="1"/>
  <c r="C19" i="1"/>
  <c r="C26" i="1" l="1"/>
</calcChain>
</file>

<file path=xl/sharedStrings.xml><?xml version="1.0" encoding="utf-8"?>
<sst xmlns="http://schemas.openxmlformats.org/spreadsheetml/2006/main" count="163" uniqueCount="138">
  <si>
    <t xml:space="preserve">Hovedsum for hvert kapittel overføres til tabellen under. NB: Alle etterfølgende priser er ekskl. mva. </t>
  </si>
  <si>
    <t xml:space="preserve">1. PRISSKJEMA </t>
  </si>
  <si>
    <t>De komplette arbeider omfattet av konkurransegrunnlaget tilbys utført for:</t>
  </si>
  <si>
    <t>Post</t>
  </si>
  <si>
    <t>Beskrivelse</t>
  </si>
  <si>
    <t>Totalpris</t>
  </si>
  <si>
    <t>1</t>
  </si>
  <si>
    <t xml:space="preserve">Rigg og drift </t>
  </si>
  <si>
    <t>2</t>
  </si>
  <si>
    <t>3</t>
  </si>
  <si>
    <t>4</t>
  </si>
  <si>
    <t>5</t>
  </si>
  <si>
    <t xml:space="preserve">Generelle kostnader </t>
  </si>
  <si>
    <t xml:space="preserve">Tilbudssum ekskl. MVA (fastpris) </t>
  </si>
  <si>
    <t>3.1</t>
  </si>
  <si>
    <t xml:space="preserve">Timepriser utførelse </t>
  </si>
  <si>
    <t xml:space="preserve">4.1 </t>
  </si>
  <si>
    <t>Påslag fastprisendringer</t>
  </si>
  <si>
    <t xml:space="preserve">4.2 </t>
  </si>
  <si>
    <t xml:space="preserve">Påslag regningsarbeider, materialer </t>
  </si>
  <si>
    <t xml:space="preserve">4.3 </t>
  </si>
  <si>
    <t xml:space="preserve">Påslag transport og maskinleie </t>
  </si>
  <si>
    <t xml:space="preserve">5.1 </t>
  </si>
  <si>
    <t xml:space="preserve">Håndtering av forurensede masser </t>
  </si>
  <si>
    <t xml:space="preserve">6.1 </t>
  </si>
  <si>
    <t xml:space="preserve">6.2 </t>
  </si>
  <si>
    <t>Total evalueringssum</t>
  </si>
  <si>
    <t>ekskl. MVA</t>
  </si>
  <si>
    <t xml:space="preserve">*Samtlige priser i dette skjema er endelige og ikke gjenstand for indeksregulering.  </t>
  </si>
  <si>
    <t xml:space="preserve">2. DETALJERT PRISSKJEMA </t>
  </si>
  <si>
    <t xml:space="preserve">Post </t>
  </si>
  <si>
    <t xml:space="preserve">Beskrivelse </t>
  </si>
  <si>
    <t xml:space="preserve">Sum </t>
  </si>
  <si>
    <t xml:space="preserve">Rigging </t>
  </si>
  <si>
    <t xml:space="preserve">Drift av byggeplass </t>
  </si>
  <si>
    <t xml:space="preserve">Andre felleskostnader </t>
  </si>
  <si>
    <t xml:space="preserve">SUM KAP. 1 EKSKL. MVA </t>
  </si>
  <si>
    <t xml:space="preserve">(OVERFØRES TIL EVALUERINGSSAMMENDRAG PKT. 1.0). </t>
  </si>
  <si>
    <t xml:space="preserve">SUM KAP. 2 EKSKL. MVA. </t>
  </si>
  <si>
    <t xml:space="preserve">(OVERFØRES TIL EVALUERINGSSAMMENDRAG PKT. 2.0) </t>
  </si>
  <si>
    <t xml:space="preserve">SUM KAP. 3 EKSKL. MVA. </t>
  </si>
  <si>
    <t xml:space="preserve">(OVERFØRES TIL EVALUERINGSSAMMENDRAG PKT. 3.0) </t>
  </si>
  <si>
    <t xml:space="preserve">SUM KAP. 4 EKSKL. MVA. </t>
  </si>
  <si>
    <t xml:space="preserve">(OVERFØRES TIL EVALUERINGSSAMMENDRAG PKT 4.0) </t>
  </si>
  <si>
    <t xml:space="preserve">SUM. KAP. 5 EKSKL. MVA. </t>
  </si>
  <si>
    <t xml:space="preserve">(OVERFØRES TIL EVALUERINGSSAMMENDRAG PKT 5.0) </t>
  </si>
  <si>
    <t xml:space="preserve">PROSJEKTADMINISTRASJON </t>
  </si>
  <si>
    <t xml:space="preserve">DETALJPROSJEKTERING </t>
  </si>
  <si>
    <t xml:space="preserve">ANDRE GENERELLE KOSTNADER </t>
  </si>
  <si>
    <t xml:space="preserve">3. TIMEPRISER REGNINGSARBEID </t>
  </si>
  <si>
    <t>De tilbudte timepriser skal gjelde også i reklamasjonstiden.</t>
  </si>
  <si>
    <t xml:space="preserve">Alle etterfølgende priser er ekskl. mva.  </t>
  </si>
  <si>
    <t xml:space="preserve">Alle timepriser skal være inkludert alle biutgifter som for eksempel intern kopiering, reiseutgifter, </t>
  </si>
  <si>
    <t>administrasjon, fortjeneste og kvalitetssikring av egne arbeider mv.</t>
  </si>
  <si>
    <t xml:space="preserve">Estimert antall timer er kun til bruk i evalueringen, og vil dermed ikke være forpliktende for oppdragsgiver. </t>
  </si>
  <si>
    <t xml:space="preserve">Antall </t>
  </si>
  <si>
    <t xml:space="preserve">Timepris (Fylles ut av TE) </t>
  </si>
  <si>
    <t xml:space="preserve">SUM EKSKL. MVA. OVERFØRES TIL EVALUERINGSSAMMENDRAG </t>
  </si>
  <si>
    <t xml:space="preserve">Det skal IKKE oppgis navn på firma eller personer. </t>
  </si>
  <si>
    <t xml:space="preserve">Alt håndverktøy, utstyr og maskiner som det er behov for å gjennomføre arbeidsoperasjonene for utførelse av tiltaket skal være inkl. i timeprisene. </t>
  </si>
  <si>
    <t xml:space="preserve">Formenn og timelønnede/UE, m.m. </t>
  </si>
  <si>
    <t>Sum</t>
  </si>
  <si>
    <t xml:space="preserve">Formann </t>
  </si>
  <si>
    <t xml:space="preserve">Tømrer </t>
  </si>
  <si>
    <t xml:space="preserve">Murer </t>
  </si>
  <si>
    <t xml:space="preserve">Maler </t>
  </si>
  <si>
    <t xml:space="preserve">Flislegger </t>
  </si>
  <si>
    <t xml:space="preserve">Rørlegger </t>
  </si>
  <si>
    <t xml:space="preserve">Elektriker montør </t>
  </si>
  <si>
    <t xml:space="preserve">Betongarbeider </t>
  </si>
  <si>
    <t xml:space="preserve">De tilbudte påslagsprosenter skal også gjelde i reklamasjonstiden. </t>
  </si>
  <si>
    <t xml:space="preserve">4.1 PÅSLAG FASTPRISENDRINGER </t>
  </si>
  <si>
    <t xml:space="preserve">Estimert sum er kun til bruk i evalueringen, og vil dermed ikke være forpliktende for arbeidsgiver. </t>
  </si>
  <si>
    <t>Enhet</t>
  </si>
  <si>
    <t>Prosent</t>
  </si>
  <si>
    <t>Estimert mengde (kr.)</t>
  </si>
  <si>
    <t>Sum ved evaluering</t>
  </si>
  <si>
    <t>Ved prising av endringer til fastpris benyttes følgende påslagsprosent på eget selvkost og underentreprenørers arbeid. Oppgis i %</t>
  </si>
  <si>
    <t>Materialer (betales etter dokumenterte kostnader, fratrukket rabatt, tillagt). Oppgis i %</t>
  </si>
  <si>
    <t>4.3 TRANSPORT OG MASKINLEIE REGNINGSARBEIDER</t>
  </si>
  <si>
    <t>Transport og maskinleie (betales etter dokumenterte kostnader, fratrukket rabatt, tillagt). Oppgis i %</t>
  </si>
  <si>
    <t xml:space="preserve">5. REGULERBARE POSTER </t>
  </si>
  <si>
    <t xml:space="preserve">Enhetspris skal inkludere alle nødvendige arbeider for utgraving og levering av masser til godkjent deponi. </t>
  </si>
  <si>
    <t>Estimert volum er kun til bruk i evalueringen, og vil dermed ikke være forpliktende for oppdragsgiver.</t>
  </si>
  <si>
    <t>Type masse</t>
  </si>
  <si>
    <t>Enhetspris pr. m3</t>
  </si>
  <si>
    <t>Estimert volum</t>
  </si>
  <si>
    <t>Tilstandsklasse 4 (volum oppgitt i m3)</t>
  </si>
  <si>
    <t>Tilstandsklasse 5 (volum oppgitt i m3)</t>
  </si>
  <si>
    <t>Farlig avfall (volum oppgitt i m3)</t>
  </si>
  <si>
    <t>SUM</t>
  </si>
  <si>
    <t xml:space="preserve">6. OPSJONER </t>
  </si>
  <si>
    <t xml:space="preserve">SUM (EKS. MVA). </t>
  </si>
  <si>
    <t xml:space="preserve">Lærling (ikke faglært) </t>
  </si>
  <si>
    <t>Opsjon 1 - Ny systemhimling</t>
  </si>
  <si>
    <t>Opsjon 2 - Oppføring av nye lettvegger</t>
  </si>
  <si>
    <t xml:space="preserve">Opsjoner er en rettighet som TFK har i prosjektet ovenfor TE, men TFK har ingen forpliktelse ovenfor TE til å benytte disse. </t>
  </si>
  <si>
    <t>Opsjonene teller ikke med som endringsarbeider jf. NS 8407 pkt. 31.1 hvis TFK velger å benytte en eller flere av disse.</t>
  </si>
  <si>
    <t>NY SYSTEMHIMLING</t>
  </si>
  <si>
    <t>OPPFØRING AV NYE LETTVEGGER</t>
  </si>
  <si>
    <r>
      <rPr>
        <b/>
        <sz val="10"/>
        <rFont val="Verdana"/>
        <family val="2"/>
      </rPr>
      <t xml:space="preserve">3.1 </t>
    </r>
    <r>
      <rPr>
        <b/>
        <sz val="10"/>
        <color theme="1"/>
        <rFont val="Verdana"/>
        <family val="2"/>
      </rPr>
      <t xml:space="preserve">TIMEPRISER UTFØRELSE </t>
    </r>
  </si>
  <si>
    <r>
      <rPr>
        <b/>
        <u/>
        <sz val="10"/>
        <rFont val="Verdana"/>
        <family val="2"/>
      </rPr>
      <t>4.</t>
    </r>
    <r>
      <rPr>
        <b/>
        <u/>
        <sz val="10"/>
        <color theme="1"/>
        <rFont val="Verdana"/>
        <family val="2"/>
      </rPr>
      <t xml:space="preserve"> PÅSLAGSPROSENTER </t>
    </r>
  </si>
  <si>
    <t>Rivearbeider</t>
  </si>
  <si>
    <t>Oppbyggingsarbeider</t>
  </si>
  <si>
    <t>Avfallshåndtering og bortkjøring av masser</t>
  </si>
  <si>
    <t xml:space="preserve">2.1 KAP. 1. RIGG OG DRIFT </t>
  </si>
  <si>
    <t>RIVING, GENERELT</t>
  </si>
  <si>
    <t>FRAKOBLING OG RIVING AV TEKNISKE INSTALLASJONER</t>
  </si>
  <si>
    <t xml:space="preserve">5.1 HÅNDTERING AV FORURENSEDE MASSER </t>
  </si>
  <si>
    <t>Utførelse av opsjonen avklares og bestilles særskilt av byggherre.</t>
  </si>
  <si>
    <t xml:space="preserve">Leveransen omfatter komplett leveranse inkl. prosjektering. </t>
  </si>
  <si>
    <t>OPPBYGGINGSARBEIDER, GENERELT</t>
  </si>
  <si>
    <t xml:space="preserve">AVFALLSHÅNDTERING OG BORTKJØRING AV MASSER, GENERELT </t>
  </si>
  <si>
    <t xml:space="preserve">2.5 KAP. 5 GENERELLE KOSTNADER </t>
  </si>
  <si>
    <t xml:space="preserve">Tilbudssum skal inkludere håndtering av masser i tilstandsklasse 1, 2 og 3, mens tilstandsklasse 4, 5 og farlig avfall prises som regulerbare </t>
  </si>
  <si>
    <t xml:space="preserve">poster med enhetspris. </t>
  </si>
  <si>
    <t xml:space="preserve">*Opsjonspostene vil ikke telle fullt ut i evalueringssummen, men vektes med 50% inn i evalueringssummen. </t>
  </si>
  <si>
    <t xml:space="preserve">Dette for å gjenspeile sannsynligheten for at opsjonene blir/ikke blir utløst. </t>
  </si>
  <si>
    <t>NB: Tilbyder skal kun fylle inn i de grønne cellene</t>
  </si>
  <si>
    <t>Se for øvrig kap 6 i Rive- og ombyggingsbeskrivelsen.</t>
  </si>
  <si>
    <t xml:space="preserve">Oppføring av nye lettvegger i berørte områder. </t>
  </si>
  <si>
    <t xml:space="preserve">Veggene skal utføres som bindingsverk i trevirke med nødvendig kledning. </t>
  </si>
  <si>
    <t>Det skal i vurderingen legges vekt på rommenes nye funksjon og bruk, herunder behov for lyd-</t>
  </si>
  <si>
    <t xml:space="preserve"> og brannisolering.</t>
  </si>
  <si>
    <t xml:space="preserve">Etter at eksisterende himling er revet, kan det etableres ny systemhimling. </t>
  </si>
  <si>
    <t xml:space="preserve"> bæresystem og nødvendige oppheng. </t>
  </si>
  <si>
    <t>Opsjonen omfatter levering og montering av komplett himlingssystem, inkludert himlingsplater,</t>
  </si>
  <si>
    <t>4.2 PÅSLAG REGNINGSARBEIDER, MATERIALER</t>
  </si>
  <si>
    <r>
      <t>2.2</t>
    </r>
    <r>
      <rPr>
        <sz val="10"/>
        <rFont val="Verdana"/>
        <family val="2"/>
      </rPr>
      <t xml:space="preserve"> </t>
    </r>
    <r>
      <rPr>
        <b/>
        <sz val="10"/>
        <rFont val="Verdana"/>
        <family val="2"/>
      </rPr>
      <t>KAP. 2. RIVEARBEIDER - Ref kap</t>
    </r>
    <r>
      <rPr>
        <b/>
        <sz val="10"/>
        <color rgb="FFFF0000"/>
        <rFont val="Verdana"/>
        <family val="2"/>
      </rPr>
      <t xml:space="preserve"> </t>
    </r>
    <r>
      <rPr>
        <b/>
        <sz val="10"/>
        <rFont val="Verdana"/>
        <family val="2"/>
      </rPr>
      <t>4 i Rive- og ombyggingsbeskrivelse</t>
    </r>
  </si>
  <si>
    <t>2.3 KAP. 3 OPPBYGGINGSARBEIDER - Ref kap 5 i Rive- og ombyggingsbeskrivelse</t>
  </si>
  <si>
    <t>2.4 KAP. 4 AVFALLSHÅNDTERING OG BORTKJØRING AV MASSER - Ref kap 7 i Rive- og ombyggingsbeskrivelse</t>
  </si>
  <si>
    <t xml:space="preserve">6.1 OPSJON 1 - NY SYSTEMHIMLING (Kap 6 i Rive- og ombyggingsbeskrivelse) </t>
  </si>
  <si>
    <t xml:space="preserve">6.2 OPSJON 2 - OPPFØRING AV NYE LETTVEGGER (kap 6 i Rive- og ombyggingsbeskrivelse) </t>
  </si>
  <si>
    <t>BILAG 3 VEDLEGG 1 - PRISSKJEMA</t>
  </si>
  <si>
    <t>Anleggsleder/Byggeleder</t>
  </si>
  <si>
    <t>SKOGMO VGS - RIVING OG OMBYGGING AV AREALER / D0159210</t>
  </si>
  <si>
    <t>NB! Alle etterspurte priser skal oppgis. Manglende utfylling, eller endring av dette prisskjema, vil kunne føre til avvisning av tilbudet.</t>
  </si>
  <si>
    <t>Dette prisskjema skal leses og prises i sammenheng med Bilag 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</si>
</sst>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name val="Verdana"/>
      <family val="2"/>
    </font>
    <font>
      <b/>
      <sz val="12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0"/>
      <color theme="1"/>
      <name val="Verdana"/>
      <family val="2"/>
    </font>
    <font>
      <sz val="10"/>
      <color rgb="FFFF0000"/>
      <name val="Verdana"/>
      <family val="2"/>
    </font>
    <font>
      <i/>
      <sz val="10"/>
      <color rgb="FFFF0000"/>
      <name val="Verdana"/>
      <family val="2"/>
    </font>
    <font>
      <sz val="11"/>
      <name val="Calibri"/>
      <family val="2"/>
      <scheme val="minor"/>
    </font>
    <font>
      <sz val="11"/>
      <color theme="1"/>
      <name val="Verdana"/>
      <family val="2"/>
    </font>
    <font>
      <b/>
      <u/>
      <sz val="10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0"/>
      <color rgb="FFFF0000"/>
      <name val="Verdana"/>
      <family val="2"/>
    </font>
    <font>
      <b/>
      <sz val="12"/>
      <name val="Verdana"/>
      <family val="2"/>
    </font>
    <font>
      <b/>
      <u/>
      <sz val="10"/>
      <name val="Verdana"/>
      <family val="2"/>
    </font>
    <font>
      <b/>
      <sz val="10"/>
      <name val="Verdana"/>
      <family val="2"/>
    </font>
    <font>
      <i/>
      <sz val="1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32">
    <xf numFmtId="0" fontId="0" fillId="0" borderId="0" xfId="0"/>
    <xf numFmtId="0" fontId="1" fillId="0" borderId="0" xfId="0" applyFont="1" applyAlignment="1">
      <alignment vertical="center"/>
    </xf>
    <xf numFmtId="0" fontId="1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49" fontId="1" fillId="0" borderId="7" xfId="0" applyNumberFormat="1" applyFont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1" fillId="4" borderId="8" xfId="0" applyFont="1" applyFill="1" applyBorder="1" applyAlignment="1" applyProtection="1">
      <alignment vertical="center" wrapText="1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5" fillId="0" borderId="0" xfId="0" applyFont="1"/>
    <xf numFmtId="0" fontId="3" fillId="2" borderId="10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7" fillId="0" borderId="0" xfId="0" applyFont="1"/>
    <xf numFmtId="0" fontId="1" fillId="5" borderId="17" xfId="0" applyFont="1" applyFill="1" applyBorder="1"/>
    <xf numFmtId="0" fontId="1" fillId="5" borderId="13" xfId="0" applyFont="1" applyFill="1" applyBorder="1"/>
    <xf numFmtId="0" fontId="1" fillId="0" borderId="2" xfId="0" applyFont="1" applyBorder="1"/>
    <xf numFmtId="0" fontId="0" fillId="0" borderId="2" xfId="0" applyBorder="1"/>
    <xf numFmtId="0" fontId="0" fillId="0" borderId="23" xfId="0" applyBorder="1"/>
    <xf numFmtId="0" fontId="0" fillId="5" borderId="11" xfId="0" applyFill="1" applyBorder="1"/>
    <xf numFmtId="0" fontId="1" fillId="5" borderId="15" xfId="0" applyFont="1" applyFill="1" applyBorder="1"/>
    <xf numFmtId="0" fontId="0" fillId="5" borderId="8" xfId="0" applyFill="1" applyBorder="1"/>
    <xf numFmtId="0" fontId="1" fillId="0" borderId="24" xfId="0" applyFont="1" applyBorder="1"/>
    <xf numFmtId="0" fontId="1" fillId="0" borderId="25" xfId="0" applyFont="1" applyBorder="1"/>
    <xf numFmtId="0" fontId="0" fillId="0" borderId="26" xfId="0" applyBorder="1"/>
    <xf numFmtId="0" fontId="1" fillId="0" borderId="29" xfId="0" applyFont="1" applyBorder="1"/>
    <xf numFmtId="0" fontId="1" fillId="5" borderId="28" xfId="0" applyFont="1" applyFill="1" applyBorder="1"/>
    <xf numFmtId="0" fontId="1" fillId="5" borderId="14" xfId="0" applyFont="1" applyFill="1" applyBorder="1"/>
    <xf numFmtId="0" fontId="2" fillId="5" borderId="15" xfId="0" applyFont="1" applyFill="1" applyBorder="1" applyAlignment="1">
      <alignment vertical="center"/>
    </xf>
    <xf numFmtId="0" fontId="1" fillId="5" borderId="16" xfId="0" applyFont="1" applyFill="1" applyBorder="1"/>
    <xf numFmtId="0" fontId="0" fillId="5" borderId="13" xfId="0" applyFill="1" applyBorder="1"/>
    <xf numFmtId="0" fontId="0" fillId="5" borderId="14" xfId="0" applyFill="1" applyBorder="1"/>
    <xf numFmtId="0" fontId="0" fillId="5" borderId="16" xfId="0" applyFill="1" applyBorder="1"/>
    <xf numFmtId="0" fontId="1" fillId="0" borderId="23" xfId="0" applyFont="1" applyBorder="1"/>
    <xf numFmtId="0" fontId="1" fillId="0" borderId="26" xfId="0" applyFont="1" applyBorder="1"/>
    <xf numFmtId="0" fontId="3" fillId="0" borderId="5" xfId="0" applyFont="1" applyBorder="1" applyAlignment="1">
      <alignment vertical="center" wrapText="1"/>
    </xf>
    <xf numFmtId="49" fontId="1" fillId="0" borderId="31" xfId="0" applyNumberFormat="1" applyFont="1" applyBorder="1" applyAlignment="1">
      <alignment vertical="top"/>
    </xf>
    <xf numFmtId="0" fontId="1" fillId="0" borderId="20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3" fillId="5" borderId="32" xfId="0" applyFont="1" applyFill="1" applyBorder="1" applyAlignment="1">
      <alignment vertical="top"/>
    </xf>
    <xf numFmtId="0" fontId="3" fillId="5" borderId="19" xfId="0" applyFont="1" applyFill="1" applyBorder="1" applyAlignment="1">
      <alignment vertical="top"/>
    </xf>
    <xf numFmtId="3" fontId="9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3" borderId="10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4" fillId="0" borderId="0" xfId="0" applyFont="1"/>
    <xf numFmtId="0" fontId="1" fillId="0" borderId="12" xfId="0" applyFont="1" applyBorder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13" fillId="0" borderId="0" xfId="0" applyFont="1"/>
    <xf numFmtId="9" fontId="1" fillId="4" borderId="5" xfId="0" applyNumberFormat="1" applyFont="1" applyFill="1" applyBorder="1" applyProtection="1">
      <protection locked="0"/>
    </xf>
    <xf numFmtId="9" fontId="1" fillId="4" borderId="5" xfId="3" applyFont="1" applyFill="1" applyBorder="1" applyProtection="1">
      <protection locked="0"/>
    </xf>
    <xf numFmtId="0" fontId="1" fillId="4" borderId="27" xfId="0" applyFont="1" applyFill="1" applyBorder="1" applyProtection="1">
      <protection locked="0"/>
    </xf>
    <xf numFmtId="0" fontId="1" fillId="4" borderId="20" xfId="0" applyFont="1" applyFill="1" applyBorder="1" applyProtection="1">
      <protection locked="0"/>
    </xf>
    <xf numFmtId="0" fontId="1" fillId="4" borderId="30" xfId="0" applyFont="1" applyFill="1" applyBorder="1" applyProtection="1">
      <protection locked="0"/>
    </xf>
    <xf numFmtId="0" fontId="0" fillId="4" borderId="27" xfId="0" applyFill="1" applyBorder="1" applyProtection="1">
      <protection locked="0"/>
    </xf>
    <xf numFmtId="0" fontId="0" fillId="4" borderId="20" xfId="0" applyFill="1" applyBorder="1" applyProtection="1">
      <protection locked="0"/>
    </xf>
    <xf numFmtId="0" fontId="1" fillId="4" borderId="19" xfId="0" applyFont="1" applyFill="1" applyBorder="1" applyProtection="1">
      <protection locked="0"/>
    </xf>
    <xf numFmtId="0" fontId="0" fillId="4" borderId="21" xfId="0" applyFill="1" applyBorder="1" applyProtection="1">
      <protection locked="0"/>
    </xf>
    <xf numFmtId="0" fontId="1" fillId="3" borderId="20" xfId="0" applyFont="1" applyFill="1" applyBorder="1"/>
    <xf numFmtId="0" fontId="4" fillId="3" borderId="20" xfId="0" applyFont="1" applyFill="1" applyBorder="1"/>
    <xf numFmtId="0" fontId="1" fillId="3" borderId="21" xfId="0" applyFont="1" applyFill="1" applyBorder="1"/>
    <xf numFmtId="0" fontId="1" fillId="3" borderId="6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165" fontId="1" fillId="3" borderId="8" xfId="0" applyNumberFormat="1" applyFont="1" applyFill="1" applyBorder="1" applyAlignment="1">
      <alignment vertical="center" wrapText="1"/>
    </xf>
    <xf numFmtId="0" fontId="3" fillId="5" borderId="28" xfId="0" applyFont="1" applyFill="1" applyBorder="1"/>
    <xf numFmtId="0" fontId="3" fillId="5" borderId="17" xfId="0" applyFont="1" applyFill="1" applyBorder="1"/>
    <xf numFmtId="0" fontId="3" fillId="5" borderId="5" xfId="0" applyFont="1" applyFill="1" applyBorder="1"/>
    <xf numFmtId="0" fontId="14" fillId="5" borderId="28" xfId="0" applyFont="1" applyFill="1" applyBorder="1"/>
    <xf numFmtId="0" fontId="14" fillId="5" borderId="17" xfId="0" applyFont="1" applyFill="1" applyBorder="1"/>
    <xf numFmtId="0" fontId="14" fillId="5" borderId="5" xfId="0" applyFont="1" applyFill="1" applyBorder="1"/>
    <xf numFmtId="0" fontId="3" fillId="5" borderId="13" xfId="0" applyFont="1" applyFill="1" applyBorder="1"/>
    <xf numFmtId="0" fontId="3" fillId="5" borderId="18" xfId="0" applyFont="1" applyFill="1" applyBorder="1"/>
    <xf numFmtId="0" fontId="3" fillId="5" borderId="10" xfId="0" applyFont="1" applyFill="1" applyBorder="1"/>
    <xf numFmtId="165" fontId="1" fillId="3" borderId="5" xfId="0" applyNumberFormat="1" applyFont="1" applyFill="1" applyBorder="1"/>
    <xf numFmtId="0" fontId="4" fillId="0" borderId="24" xfId="0" applyFont="1" applyBorder="1"/>
    <xf numFmtId="0" fontId="18" fillId="2" borderId="5" xfId="0" applyFont="1" applyFill="1" applyBorder="1" applyAlignment="1">
      <alignment vertical="center" wrapText="1"/>
    </xf>
    <xf numFmtId="0" fontId="18" fillId="2" borderId="6" xfId="0" applyFont="1" applyFill="1" applyBorder="1" applyAlignment="1">
      <alignment vertical="center" wrapText="1"/>
    </xf>
    <xf numFmtId="0" fontId="4" fillId="0" borderId="10" xfId="0" applyFont="1" applyBorder="1" applyAlignment="1">
      <alignment vertical="center"/>
    </xf>
    <xf numFmtId="0" fontId="4" fillId="4" borderId="10" xfId="0" applyFont="1" applyFill="1" applyBorder="1" applyAlignment="1" applyProtection="1">
      <alignment horizontal="right" vertical="center" wrapText="1"/>
      <protection locked="0"/>
    </xf>
    <xf numFmtId="0" fontId="4" fillId="0" borderId="10" xfId="0" applyFont="1" applyBorder="1" applyAlignment="1">
      <alignment vertical="center" wrapText="1"/>
    </xf>
    <xf numFmtId="3" fontId="4" fillId="0" borderId="0" xfId="0" applyNumberFormat="1" applyFont="1" applyAlignment="1">
      <alignment vertical="center" wrapText="1"/>
    </xf>
    <xf numFmtId="0" fontId="18" fillId="0" borderId="0" xfId="0" applyFont="1"/>
    <xf numFmtId="0" fontId="4" fillId="0" borderId="26" xfId="0" applyFont="1" applyBorder="1"/>
    <xf numFmtId="0" fontId="4" fillId="0" borderId="2" xfId="0" applyFont="1" applyBorder="1"/>
    <xf numFmtId="0" fontId="4" fillId="0" borderId="23" xfId="0" applyFont="1" applyBorder="1"/>
    <xf numFmtId="164" fontId="4" fillId="3" borderId="5" xfId="1" applyNumberFormat="1" applyFont="1" applyFill="1" applyBorder="1" applyProtection="1"/>
    <xf numFmtId="0" fontId="4" fillId="0" borderId="8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25" xfId="0" applyFont="1" applyBorder="1"/>
    <xf numFmtId="0" fontId="11" fillId="0" borderId="2" xfId="0" applyFont="1" applyBorder="1"/>
    <xf numFmtId="0" fontId="4" fillId="0" borderId="1" xfId="0" applyFont="1" applyBorder="1"/>
    <xf numFmtId="0" fontId="4" fillId="0" borderId="22" xfId="0" applyFont="1" applyBorder="1"/>
    <xf numFmtId="0" fontId="9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" fillId="3" borderId="10" xfId="0" applyFont="1" applyFill="1" applyBorder="1" applyAlignment="1">
      <alignment horizontal="center" vertical="center" wrapText="1"/>
    </xf>
    <xf numFmtId="0" fontId="11" fillId="0" borderId="25" xfId="0" applyFont="1" applyBorder="1"/>
    <xf numFmtId="0" fontId="4" fillId="0" borderId="29" xfId="0" applyFont="1" applyBorder="1"/>
    <xf numFmtId="0" fontId="11" fillId="0" borderId="25" xfId="0" applyFont="1" applyBorder="1" applyAlignment="1">
      <alignment vertical="top"/>
    </xf>
    <xf numFmtId="0" fontId="0" fillId="0" borderId="26" xfId="0" applyBorder="1" applyAlignment="1">
      <alignment vertical="top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6" fillId="0" borderId="0" xfId="0" applyFont="1"/>
    <xf numFmtId="0" fontId="19" fillId="0" borderId="0" xfId="0" applyFont="1" applyAlignment="1">
      <alignment vertical="top"/>
    </xf>
    <xf numFmtId="0" fontId="1" fillId="4" borderId="1" xfId="0" applyFont="1" applyFill="1" applyBorder="1" applyProtection="1">
      <protection locked="0"/>
    </xf>
    <xf numFmtId="0" fontId="3" fillId="5" borderId="13" xfId="0" applyFont="1" applyFill="1" applyBorder="1" applyAlignment="1">
      <alignment wrapText="1"/>
    </xf>
    <xf numFmtId="0" fontId="0" fillId="3" borderId="33" xfId="0" applyFill="1" applyBorder="1"/>
    <xf numFmtId="0" fontId="0" fillId="3" borderId="4" xfId="0" applyFill="1" applyBorder="1"/>
    <xf numFmtId="0" fontId="0" fillId="3" borderId="34" xfId="0" applyFill="1" applyBorder="1"/>
    <xf numFmtId="0" fontId="3" fillId="5" borderId="5" xfId="0" applyFont="1" applyFill="1" applyBorder="1" applyAlignment="1">
      <alignment horizontal="center"/>
    </xf>
    <xf numFmtId="0" fontId="1" fillId="3" borderId="35" xfId="0" applyFont="1" applyFill="1" applyBorder="1"/>
    <xf numFmtId="165" fontId="1" fillId="3" borderId="5" xfId="0" applyNumberFormat="1" applyFont="1" applyFill="1" applyBorder="1" applyAlignment="1">
      <alignment wrapText="1"/>
    </xf>
    <xf numFmtId="0" fontId="13" fillId="6" borderId="0" xfId="0" applyFont="1" applyFill="1" applyAlignment="1">
      <alignment horizontal="center"/>
    </xf>
    <xf numFmtId="0" fontId="17" fillId="6" borderId="0" xfId="0" applyFont="1" applyFill="1" applyAlignment="1">
      <alignment horizontal="center"/>
    </xf>
    <xf numFmtId="0" fontId="1" fillId="3" borderId="10" xfId="0" applyFont="1" applyFill="1" applyBorder="1"/>
    <xf numFmtId="0" fontId="0" fillId="0" borderId="7" xfId="0" applyBorder="1"/>
    <xf numFmtId="0" fontId="0" fillId="3" borderId="10" xfId="0" applyFill="1" applyBorder="1"/>
    <xf numFmtId="0" fontId="12" fillId="0" borderId="7" xfId="0" applyFont="1" applyBorder="1"/>
    <xf numFmtId="0" fontId="1" fillId="3" borderId="10" xfId="0" applyFont="1" applyFill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5" fillId="0" borderId="0" xfId="0" applyFont="1"/>
  </cellXfs>
  <cellStyles count="4">
    <cellStyle name="Komma" xfId="1" builtinId="3"/>
    <cellStyle name="Komma 2" xfId="2" xr:uid="{00000000-0005-0000-0000-000001000000}"/>
    <cellStyle name="Normal" xfId="0" builtinId="0"/>
    <cellStyle name="Pros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1790700</xdr:colOff>
      <xdr:row>135</xdr:row>
      <xdr:rowOff>4212</xdr:rowOff>
    </xdr:from>
    <xdr:to>
      <xdr:col>1</xdr:col>
      <xdr:colOff>3615972</xdr:colOff>
      <xdr:row>142</xdr:row>
      <xdr:rowOff>116840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0700" y="30293712"/>
          <a:ext cx="4612922" cy="12683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6"/>
  <sheetViews>
    <sheetView showGridLines="0" tabSelected="1" zoomScaleNormal="100" workbookViewId="0">
      <selection activeCell="D7" sqref="D7"/>
    </sheetView>
  </sheetViews>
  <sheetFormatPr baseColWidth="10" defaultColWidth="11.44140625" defaultRowHeight="12.6" x14ac:dyDescent="0.2"/>
  <cols>
    <col min="1" max="1" width="40.6640625" style="10" customWidth="1"/>
    <col min="2" max="2" width="55.77734375" style="10" customWidth="1"/>
    <col min="3" max="3" width="28" style="10" customWidth="1"/>
    <col min="4" max="4" width="14.21875" style="10" customWidth="1"/>
    <col min="5" max="5" width="12.6640625" style="10" customWidth="1"/>
    <col min="6" max="9" width="11.44140625" style="10"/>
    <col min="10" max="10" width="12.88671875" style="10" bestFit="1" customWidth="1"/>
    <col min="11" max="16384" width="11.44140625" style="10"/>
  </cols>
  <sheetData>
    <row r="1" spans="1:8" ht="22.95" customHeight="1" x14ac:dyDescent="0.3">
      <c r="A1" s="13" t="s">
        <v>133</v>
      </c>
      <c r="C1" s="10" t="s">
        <v>137</v>
      </c>
    </row>
    <row r="2" spans="1:8" ht="22.95" customHeight="1" x14ac:dyDescent="0.3">
      <c r="A2" s="110" t="s">
        <v>135</v>
      </c>
    </row>
    <row r="4" spans="1:8" ht="23.4" customHeight="1" x14ac:dyDescent="0.2">
      <c r="A4" s="128" t="s">
        <v>136</v>
      </c>
      <c r="B4" s="129"/>
      <c r="C4" s="130"/>
      <c r="D4" s="11"/>
      <c r="E4" s="11"/>
      <c r="F4" s="11"/>
    </row>
    <row r="6" spans="1:8" x14ac:dyDescent="0.2">
      <c r="A6" s="10" t="s">
        <v>0</v>
      </c>
    </row>
    <row r="7" spans="1:8" x14ac:dyDescent="0.2">
      <c r="A7" s="131" t="s">
        <v>118</v>
      </c>
    </row>
    <row r="9" spans="1:8" x14ac:dyDescent="0.2">
      <c r="A9" s="12" t="s">
        <v>1</v>
      </c>
    </row>
    <row r="10" spans="1:8" ht="29.25" customHeight="1" x14ac:dyDescent="0.2">
      <c r="A10" s="1" t="s">
        <v>2</v>
      </c>
    </row>
    <row r="11" spans="1:8" ht="18" customHeight="1" thickBot="1" x14ac:dyDescent="0.25"/>
    <row r="12" spans="1:8" ht="18" customHeight="1" x14ac:dyDescent="0.3">
      <c r="A12" s="46" t="s">
        <v>3</v>
      </c>
      <c r="B12" s="47" t="s">
        <v>4</v>
      </c>
      <c r="C12" s="47" t="s">
        <v>5</v>
      </c>
      <c r="D12"/>
      <c r="G12" s="17"/>
      <c r="H12" s="17"/>
    </row>
    <row r="13" spans="1:8" ht="14.4" x14ac:dyDescent="0.3">
      <c r="A13" s="42" t="s">
        <v>6</v>
      </c>
      <c r="B13" s="43" t="s">
        <v>7</v>
      </c>
      <c r="C13" s="65">
        <f>C41</f>
        <v>0</v>
      </c>
      <c r="D13"/>
    </row>
    <row r="14" spans="1:8" ht="14.4" x14ac:dyDescent="0.3">
      <c r="A14" s="42" t="s">
        <v>8</v>
      </c>
      <c r="B14" s="44" t="s">
        <v>102</v>
      </c>
      <c r="C14" s="66">
        <f>C49</f>
        <v>0</v>
      </c>
      <c r="D14"/>
    </row>
    <row r="15" spans="1:8" ht="14.4" x14ac:dyDescent="0.3">
      <c r="A15" s="42" t="s">
        <v>9</v>
      </c>
      <c r="B15" s="44" t="s">
        <v>103</v>
      </c>
      <c r="C15" s="65">
        <f>C56</f>
        <v>0</v>
      </c>
      <c r="D15"/>
    </row>
    <row r="16" spans="1:8" ht="14.4" x14ac:dyDescent="0.3">
      <c r="A16" s="42" t="s">
        <v>10</v>
      </c>
      <c r="B16" s="44" t="s">
        <v>104</v>
      </c>
      <c r="C16" s="65">
        <f>C63</f>
        <v>0</v>
      </c>
      <c r="D16"/>
    </row>
    <row r="17" spans="1:5" ht="15" thickBot="1" x14ac:dyDescent="0.35">
      <c r="A17" s="42" t="s">
        <v>11</v>
      </c>
      <c r="B17" s="45" t="s">
        <v>12</v>
      </c>
      <c r="C17" s="67">
        <f>C72</f>
        <v>0</v>
      </c>
      <c r="D17"/>
    </row>
    <row r="18" spans="1:5" ht="22.2" customHeight="1" thickBot="1" x14ac:dyDescent="0.35">
      <c r="A18" s="2"/>
      <c r="B18" s="3" t="s">
        <v>13</v>
      </c>
      <c r="C18" s="68">
        <f>SUM(C13:C17)</f>
        <v>0</v>
      </c>
      <c r="D18"/>
    </row>
    <row r="19" spans="1:5" ht="15" thickBot="1" x14ac:dyDescent="0.35">
      <c r="A19" s="7" t="s">
        <v>14</v>
      </c>
      <c r="B19" s="4" t="s">
        <v>15</v>
      </c>
      <c r="C19" s="69">
        <f>D98</f>
        <v>0</v>
      </c>
      <c r="D19"/>
    </row>
    <row r="20" spans="1:5" ht="15" thickBot="1" x14ac:dyDescent="0.35">
      <c r="A20" s="7" t="s">
        <v>16</v>
      </c>
      <c r="B20" s="4" t="s">
        <v>17</v>
      </c>
      <c r="C20" s="70">
        <f>D110</f>
        <v>0</v>
      </c>
      <c r="D20"/>
    </row>
    <row r="21" spans="1:5" ht="15" thickBot="1" x14ac:dyDescent="0.35">
      <c r="A21" s="7" t="s">
        <v>18</v>
      </c>
      <c r="B21" s="4" t="s">
        <v>19</v>
      </c>
      <c r="C21" s="70">
        <f>D117</f>
        <v>0</v>
      </c>
      <c r="D21"/>
    </row>
    <row r="22" spans="1:5" ht="15" thickBot="1" x14ac:dyDescent="0.35">
      <c r="A22" s="7" t="s">
        <v>20</v>
      </c>
      <c r="B22" s="4" t="s">
        <v>21</v>
      </c>
      <c r="C22" s="70">
        <f>D124</f>
        <v>0</v>
      </c>
      <c r="D22"/>
    </row>
    <row r="23" spans="1:5" ht="15" thickBot="1" x14ac:dyDescent="0.35">
      <c r="A23" s="7" t="s">
        <v>22</v>
      </c>
      <c r="B23" s="4" t="s">
        <v>23</v>
      </c>
      <c r="C23" s="69">
        <f>D149</f>
        <v>0</v>
      </c>
      <c r="D23"/>
    </row>
    <row r="24" spans="1:5" ht="15" thickBot="1" x14ac:dyDescent="0.35">
      <c r="A24" s="7" t="s">
        <v>24</v>
      </c>
      <c r="B24" s="93" t="s">
        <v>94</v>
      </c>
      <c r="C24" s="69">
        <f>0.5*B165</f>
        <v>0</v>
      </c>
      <c r="D24"/>
    </row>
    <row r="25" spans="1:5" ht="15" thickBot="1" x14ac:dyDescent="0.35">
      <c r="A25" s="7" t="s">
        <v>25</v>
      </c>
      <c r="B25" s="93" t="s">
        <v>95</v>
      </c>
      <c r="C25" s="69">
        <f>0.5*B178</f>
        <v>0</v>
      </c>
      <c r="D25"/>
    </row>
    <row r="26" spans="1:5" ht="21" customHeight="1" x14ac:dyDescent="0.3">
      <c r="A26" s="14"/>
      <c r="B26" s="5" t="s">
        <v>26</v>
      </c>
      <c r="C26" s="126">
        <f>SUM(C18:C25)</f>
        <v>0</v>
      </c>
      <c r="D26"/>
    </row>
    <row r="27" spans="1:5" ht="13.2" customHeight="1" thickBot="1" x14ac:dyDescent="0.35">
      <c r="A27" s="15"/>
      <c r="B27" s="6" t="s">
        <v>27</v>
      </c>
      <c r="C27" s="127"/>
      <c r="D27"/>
    </row>
    <row r="28" spans="1:5" ht="13.5" customHeight="1" x14ac:dyDescent="0.3">
      <c r="A28"/>
      <c r="B28"/>
      <c r="C28"/>
      <c r="D28"/>
      <c r="E28"/>
    </row>
    <row r="29" spans="1:5" ht="13.5" customHeight="1" x14ac:dyDescent="0.3">
      <c r="A29" s="52" t="s">
        <v>116</v>
      </c>
      <c r="B29"/>
      <c r="C29"/>
      <c r="D29"/>
      <c r="E29"/>
    </row>
    <row r="30" spans="1:5" ht="13.5" customHeight="1" x14ac:dyDescent="0.3">
      <c r="A30" s="52" t="s">
        <v>117</v>
      </c>
      <c r="B30"/>
      <c r="C30"/>
      <c r="D30"/>
      <c r="E30"/>
    </row>
    <row r="31" spans="1:5" ht="14.4" x14ac:dyDescent="0.3">
      <c r="A31" s="52" t="s">
        <v>28</v>
      </c>
      <c r="B31"/>
      <c r="C31"/>
      <c r="D31"/>
      <c r="E31"/>
    </row>
    <row r="32" spans="1:5" ht="14.4" x14ac:dyDescent="0.3">
      <c r="A32"/>
      <c r="B32"/>
      <c r="C32"/>
      <c r="D32"/>
      <c r="E32"/>
    </row>
    <row r="33" spans="1:5" x14ac:dyDescent="0.2">
      <c r="A33" s="120" t="s">
        <v>29</v>
      </c>
      <c r="B33" s="120"/>
      <c r="C33" s="120"/>
    </row>
    <row r="34" spans="1:5" x14ac:dyDescent="0.2">
      <c r="A34" s="1"/>
    </row>
    <row r="35" spans="1:5" x14ac:dyDescent="0.2">
      <c r="A35" s="88" t="s">
        <v>105</v>
      </c>
    </row>
    <row r="36" spans="1:5" ht="13.2" thickBot="1" x14ac:dyDescent="0.25">
      <c r="A36" s="1"/>
    </row>
    <row r="37" spans="1:5" ht="13.2" thickBot="1" x14ac:dyDescent="0.25">
      <c r="A37" s="77" t="s">
        <v>30</v>
      </c>
      <c r="B37" s="78" t="s">
        <v>31</v>
      </c>
      <c r="C37" s="79" t="s">
        <v>32</v>
      </c>
    </row>
    <row r="38" spans="1:5" x14ac:dyDescent="0.2">
      <c r="A38" s="97">
        <v>10</v>
      </c>
      <c r="B38" s="22" t="s">
        <v>33</v>
      </c>
      <c r="C38" s="63"/>
    </row>
    <row r="39" spans="1:5" ht="14.4" x14ac:dyDescent="0.3">
      <c r="A39" s="97">
        <v>11</v>
      </c>
      <c r="B39" s="23" t="s">
        <v>34</v>
      </c>
      <c r="C39" s="62"/>
    </row>
    <row r="40" spans="1:5" ht="15" thickBot="1" x14ac:dyDescent="0.35">
      <c r="A40" s="98">
        <v>12</v>
      </c>
      <c r="B40" s="24" t="s">
        <v>35</v>
      </c>
      <c r="C40" s="64"/>
    </row>
    <row r="41" spans="1:5" ht="14.4" x14ac:dyDescent="0.3">
      <c r="A41" s="21" t="s">
        <v>36</v>
      </c>
      <c r="B41" s="25"/>
      <c r="C41" s="124">
        <f>SUM(C38:C40)</f>
        <v>0</v>
      </c>
    </row>
    <row r="42" spans="1:5" ht="15" thickBot="1" x14ac:dyDescent="0.35">
      <c r="A42" s="26" t="s">
        <v>37</v>
      </c>
      <c r="B42" s="27"/>
      <c r="C42" s="123"/>
    </row>
    <row r="44" spans="1:5" ht="14.4" x14ac:dyDescent="0.3">
      <c r="A44" s="88" t="s">
        <v>128</v>
      </c>
      <c r="B44"/>
      <c r="C44"/>
    </row>
    <row r="45" spans="1:5" ht="15" thickBot="1" x14ac:dyDescent="0.35">
      <c r="B45"/>
      <c r="C45"/>
    </row>
    <row r="46" spans="1:5" ht="13.2" thickBot="1" x14ac:dyDescent="0.25">
      <c r="A46" s="71" t="s">
        <v>30</v>
      </c>
      <c r="B46" s="72" t="s">
        <v>31</v>
      </c>
      <c r="C46" s="73" t="s">
        <v>32</v>
      </c>
    </row>
    <row r="47" spans="1:5" ht="14.4" x14ac:dyDescent="0.3">
      <c r="A47" s="95">
        <v>20</v>
      </c>
      <c r="B47" s="30" t="s">
        <v>106</v>
      </c>
      <c r="C47" s="61"/>
    </row>
    <row r="48" spans="1:5" ht="15" thickBot="1" x14ac:dyDescent="0.35">
      <c r="A48" s="81">
        <v>21</v>
      </c>
      <c r="B48" s="96" t="s">
        <v>107</v>
      </c>
      <c r="C48" s="62"/>
      <c r="D48"/>
      <c r="E48"/>
    </row>
    <row r="49" spans="1:5" ht="14.4" x14ac:dyDescent="0.3">
      <c r="A49" s="21" t="s">
        <v>38</v>
      </c>
      <c r="B49" s="33"/>
      <c r="C49" s="122">
        <f>SUM(C47:C48)</f>
        <v>0</v>
      </c>
      <c r="D49"/>
      <c r="E49"/>
    </row>
    <row r="50" spans="1:5" ht="15" thickBot="1" x14ac:dyDescent="0.35">
      <c r="A50" s="34" t="s">
        <v>39</v>
      </c>
      <c r="B50" s="35"/>
      <c r="C50" s="123"/>
      <c r="D50"/>
      <c r="E50"/>
    </row>
    <row r="51" spans="1:5" ht="14.4" x14ac:dyDescent="0.3">
      <c r="D51"/>
      <c r="E51"/>
    </row>
    <row r="52" spans="1:5" ht="14.4" x14ac:dyDescent="0.3">
      <c r="A52" s="88" t="s">
        <v>129</v>
      </c>
      <c r="D52"/>
      <c r="E52"/>
    </row>
    <row r="53" spans="1:5" ht="15" thickBot="1" x14ac:dyDescent="0.35">
      <c r="D53"/>
      <c r="E53"/>
    </row>
    <row r="54" spans="1:5" ht="15" thickBot="1" x14ac:dyDescent="0.35">
      <c r="A54" s="71" t="s">
        <v>30</v>
      </c>
      <c r="B54" s="72" t="s">
        <v>31</v>
      </c>
      <c r="C54" s="73" t="s">
        <v>32</v>
      </c>
      <c r="D54"/>
      <c r="E54"/>
    </row>
    <row r="55" spans="1:5" ht="15" thickBot="1" x14ac:dyDescent="0.35">
      <c r="A55" s="102">
        <v>30</v>
      </c>
      <c r="B55" s="30" t="s">
        <v>111</v>
      </c>
      <c r="C55" s="61"/>
      <c r="D55"/>
      <c r="E55"/>
    </row>
    <row r="56" spans="1:5" ht="13.5" customHeight="1" x14ac:dyDescent="0.3">
      <c r="A56" s="36" t="s">
        <v>40</v>
      </c>
      <c r="B56" s="37"/>
      <c r="C56" s="124">
        <f>SUM(C55:C55)</f>
        <v>0</v>
      </c>
      <c r="D56"/>
      <c r="E56"/>
    </row>
    <row r="57" spans="1:5" ht="15" thickBot="1" x14ac:dyDescent="0.35">
      <c r="A57" s="34" t="s">
        <v>41</v>
      </c>
      <c r="B57" s="38"/>
      <c r="C57" s="123"/>
      <c r="D57"/>
      <c r="E57"/>
    </row>
    <row r="58" spans="1:5" ht="14.4" x14ac:dyDescent="0.3">
      <c r="C58"/>
      <c r="D58"/>
      <c r="E58"/>
    </row>
    <row r="59" spans="1:5" ht="14.4" x14ac:dyDescent="0.3">
      <c r="A59" s="88" t="s">
        <v>130</v>
      </c>
      <c r="B59" s="19"/>
      <c r="C59"/>
      <c r="D59"/>
      <c r="E59"/>
    </row>
    <row r="60" spans="1:5" ht="15" thickBot="1" x14ac:dyDescent="0.35">
      <c r="C60"/>
      <c r="D60"/>
      <c r="E60"/>
    </row>
    <row r="61" spans="1:5" ht="15" thickBot="1" x14ac:dyDescent="0.35">
      <c r="A61" s="74" t="s">
        <v>30</v>
      </c>
      <c r="B61" s="75" t="s">
        <v>31</v>
      </c>
      <c r="C61" s="76" t="s">
        <v>32</v>
      </c>
      <c r="D61"/>
      <c r="E61"/>
    </row>
    <row r="62" spans="1:5" ht="15" thickBot="1" x14ac:dyDescent="0.35">
      <c r="A62" s="104">
        <v>40</v>
      </c>
      <c r="B62" s="105" t="s">
        <v>112</v>
      </c>
      <c r="C62" s="61"/>
      <c r="D62"/>
      <c r="E62"/>
    </row>
    <row r="63" spans="1:5" ht="14.4" x14ac:dyDescent="0.3">
      <c r="A63" s="21" t="s">
        <v>42</v>
      </c>
      <c r="B63" s="33"/>
      <c r="C63" s="122">
        <f>SUM(C62:C62)</f>
        <v>0</v>
      </c>
      <c r="D63"/>
      <c r="E63"/>
    </row>
    <row r="64" spans="1:5" ht="12.75" customHeight="1" thickBot="1" x14ac:dyDescent="0.35">
      <c r="A64" s="26" t="s">
        <v>43</v>
      </c>
      <c r="B64" s="35"/>
      <c r="C64" s="123"/>
      <c r="D64"/>
      <c r="E64"/>
    </row>
    <row r="66" spans="1:6" x14ac:dyDescent="0.2">
      <c r="A66" s="88" t="s">
        <v>113</v>
      </c>
    </row>
    <row r="67" spans="1:6" ht="12.75" customHeight="1" thickBot="1" x14ac:dyDescent="0.25"/>
    <row r="68" spans="1:6" ht="13.2" thickBot="1" x14ac:dyDescent="0.25">
      <c r="A68" s="71" t="s">
        <v>30</v>
      </c>
      <c r="B68" s="72" t="s">
        <v>31</v>
      </c>
      <c r="C68" s="73" t="s">
        <v>32</v>
      </c>
    </row>
    <row r="69" spans="1:6" ht="14.25" customHeight="1" x14ac:dyDescent="0.2">
      <c r="A69" s="95">
        <v>50</v>
      </c>
      <c r="B69" s="40" t="s">
        <v>46</v>
      </c>
      <c r="C69" s="58"/>
    </row>
    <row r="70" spans="1:6" x14ac:dyDescent="0.2">
      <c r="A70" s="81">
        <v>51</v>
      </c>
      <c r="B70" s="22" t="s">
        <v>47</v>
      </c>
      <c r="C70" s="59"/>
    </row>
    <row r="71" spans="1:6" ht="13.2" thickBot="1" x14ac:dyDescent="0.25">
      <c r="A71" s="103">
        <v>52</v>
      </c>
      <c r="B71" s="39" t="s">
        <v>48</v>
      </c>
      <c r="C71" s="60"/>
    </row>
    <row r="72" spans="1:6" x14ac:dyDescent="0.2">
      <c r="A72" s="21" t="s">
        <v>44</v>
      </c>
      <c r="B72" s="33"/>
      <c r="C72" s="122">
        <f>SUM(C69:C71)</f>
        <v>0</v>
      </c>
    </row>
    <row r="73" spans="1:6" ht="13.2" thickBot="1" x14ac:dyDescent="0.25">
      <c r="A73" s="26" t="s">
        <v>45</v>
      </c>
      <c r="B73" s="35"/>
      <c r="C73" s="125"/>
    </row>
    <row r="75" spans="1:6" x14ac:dyDescent="0.2">
      <c r="A75" s="120" t="s">
        <v>49</v>
      </c>
      <c r="B75" s="120"/>
      <c r="C75" s="120"/>
      <c r="D75" s="120"/>
      <c r="E75" s="55"/>
      <c r="F75" s="55"/>
    </row>
    <row r="76" spans="1:6" x14ac:dyDescent="0.2">
      <c r="A76" s="1" t="s">
        <v>50</v>
      </c>
    </row>
    <row r="77" spans="1:6" x14ac:dyDescent="0.2">
      <c r="A77" s="1" t="s">
        <v>51</v>
      </c>
    </row>
    <row r="78" spans="1:6" x14ac:dyDescent="0.2">
      <c r="A78" s="1"/>
    </row>
    <row r="79" spans="1:6" x14ac:dyDescent="0.2">
      <c r="A79" s="1" t="s">
        <v>52</v>
      </c>
    </row>
    <row r="80" spans="1:6" ht="12.75" customHeight="1" x14ac:dyDescent="0.2">
      <c r="A80" s="1" t="s">
        <v>53</v>
      </c>
    </row>
    <row r="83" spans="1:4" x14ac:dyDescent="0.2">
      <c r="A83" s="12" t="s">
        <v>100</v>
      </c>
    </row>
    <row r="84" spans="1:4" ht="15.75" customHeight="1" x14ac:dyDescent="0.2">
      <c r="A84" s="10" t="s">
        <v>54</v>
      </c>
    </row>
    <row r="85" spans="1:4" ht="14.25" customHeight="1" x14ac:dyDescent="0.2">
      <c r="A85" s="10" t="s">
        <v>59</v>
      </c>
    </row>
    <row r="86" spans="1:4" ht="13.2" thickBot="1" x14ac:dyDescent="0.25"/>
    <row r="87" spans="1:4" ht="25.8" thickBot="1" x14ac:dyDescent="0.25">
      <c r="A87" s="71" t="s">
        <v>60</v>
      </c>
      <c r="B87" s="72" t="s">
        <v>55</v>
      </c>
      <c r="C87" s="113" t="s">
        <v>56</v>
      </c>
      <c r="D87" s="117" t="s">
        <v>61</v>
      </c>
    </row>
    <row r="88" spans="1:4" ht="14.4" x14ac:dyDescent="0.3">
      <c r="A88" s="29" t="s">
        <v>134</v>
      </c>
      <c r="B88" s="89">
        <v>80</v>
      </c>
      <c r="C88" s="112"/>
      <c r="D88" s="114">
        <f t="shared" ref="D88:D97" si="0">B88*C88</f>
        <v>0</v>
      </c>
    </row>
    <row r="89" spans="1:4" ht="14.4" x14ac:dyDescent="0.3">
      <c r="A89" s="28" t="s">
        <v>62</v>
      </c>
      <c r="B89" s="90">
        <v>80</v>
      </c>
      <c r="C89" s="112"/>
      <c r="D89" s="115">
        <f t="shared" si="0"/>
        <v>0</v>
      </c>
    </row>
    <row r="90" spans="1:4" ht="14.4" x14ac:dyDescent="0.3">
      <c r="A90" s="81" t="s">
        <v>63</v>
      </c>
      <c r="B90" s="90">
        <v>50</v>
      </c>
      <c r="C90" s="112"/>
      <c r="D90" s="115">
        <f t="shared" si="0"/>
        <v>0</v>
      </c>
    </row>
    <row r="91" spans="1:4" ht="14.4" x14ac:dyDescent="0.3">
      <c r="A91" s="81" t="s">
        <v>64</v>
      </c>
      <c r="B91" s="90">
        <v>50</v>
      </c>
      <c r="C91" s="112"/>
      <c r="D91" s="115">
        <f t="shared" si="0"/>
        <v>0</v>
      </c>
    </row>
    <row r="92" spans="1:4" ht="14.4" x14ac:dyDescent="0.3">
      <c r="A92" s="81" t="s">
        <v>65</v>
      </c>
      <c r="B92" s="90">
        <v>50</v>
      </c>
      <c r="C92" s="112"/>
      <c r="D92" s="115">
        <f t="shared" si="0"/>
        <v>0</v>
      </c>
    </row>
    <row r="93" spans="1:4" ht="14.4" x14ac:dyDescent="0.3">
      <c r="A93" s="28" t="s">
        <v>66</v>
      </c>
      <c r="B93" s="90">
        <v>50</v>
      </c>
      <c r="C93" s="112"/>
      <c r="D93" s="115">
        <f t="shared" si="0"/>
        <v>0</v>
      </c>
    </row>
    <row r="94" spans="1:4" ht="14.4" x14ac:dyDescent="0.3">
      <c r="A94" s="28" t="s">
        <v>67</v>
      </c>
      <c r="B94" s="90">
        <v>50</v>
      </c>
      <c r="C94" s="112"/>
      <c r="D94" s="115">
        <f t="shared" si="0"/>
        <v>0</v>
      </c>
    </row>
    <row r="95" spans="1:4" ht="14.4" x14ac:dyDescent="0.3">
      <c r="A95" s="28" t="s">
        <v>68</v>
      </c>
      <c r="B95" s="90">
        <v>50</v>
      </c>
      <c r="C95" s="112"/>
      <c r="D95" s="115">
        <f t="shared" si="0"/>
        <v>0</v>
      </c>
    </row>
    <row r="96" spans="1:4" ht="14.4" x14ac:dyDescent="0.3">
      <c r="A96" s="28" t="s">
        <v>69</v>
      </c>
      <c r="B96" s="90">
        <v>50</v>
      </c>
      <c r="C96" s="112"/>
      <c r="D96" s="115">
        <f t="shared" si="0"/>
        <v>0</v>
      </c>
    </row>
    <row r="97" spans="1:8" ht="12.75" customHeight="1" thickBot="1" x14ac:dyDescent="0.35">
      <c r="A97" s="31" t="s">
        <v>93</v>
      </c>
      <c r="B97" s="91">
        <v>100</v>
      </c>
      <c r="C97" s="112"/>
      <c r="D97" s="116">
        <f t="shared" si="0"/>
        <v>0</v>
      </c>
    </row>
    <row r="98" spans="1:8" ht="13.2" thickBot="1" x14ac:dyDescent="0.25">
      <c r="A98" s="32" t="s">
        <v>57</v>
      </c>
      <c r="B98" s="20"/>
      <c r="C98" s="20"/>
      <c r="D98" s="118">
        <f>SUM(D88:D97)</f>
        <v>0</v>
      </c>
    </row>
    <row r="100" spans="1:8" x14ac:dyDescent="0.2">
      <c r="A100" s="16" t="s">
        <v>58</v>
      </c>
    </row>
    <row r="102" spans="1:8" x14ac:dyDescent="0.2">
      <c r="A102" s="120" t="s">
        <v>101</v>
      </c>
      <c r="B102" s="120"/>
      <c r="C102" s="120"/>
      <c r="D102" s="120"/>
      <c r="E102" s="55"/>
      <c r="F102" s="55"/>
    </row>
    <row r="103" spans="1:8" ht="16.5" customHeight="1" x14ac:dyDescent="0.2">
      <c r="A103" s="10" t="s">
        <v>70</v>
      </c>
    </row>
    <row r="105" spans="1:8" x14ac:dyDescent="0.2">
      <c r="A105" s="88" t="s">
        <v>71</v>
      </c>
    </row>
    <row r="107" spans="1:8" x14ac:dyDescent="0.2">
      <c r="A107" s="10" t="s">
        <v>72</v>
      </c>
    </row>
    <row r="108" spans="1:8" ht="13.2" thickBot="1" x14ac:dyDescent="0.25">
      <c r="A108" s="18"/>
    </row>
    <row r="109" spans="1:8" ht="31.5" customHeight="1" thickBot="1" x14ac:dyDescent="0.25">
      <c r="A109" s="8" t="s">
        <v>73</v>
      </c>
      <c r="B109" s="3" t="s">
        <v>74</v>
      </c>
      <c r="C109" s="3" t="s">
        <v>75</v>
      </c>
      <c r="D109" s="3" t="s">
        <v>76</v>
      </c>
    </row>
    <row r="110" spans="1:8" ht="51" thickBot="1" x14ac:dyDescent="0.25">
      <c r="A110" s="53" t="s">
        <v>77</v>
      </c>
      <c r="B110" s="56"/>
      <c r="C110" s="92">
        <v>500000</v>
      </c>
      <c r="D110" s="119">
        <f>B110*C110</f>
        <v>0</v>
      </c>
      <c r="H110" s="17"/>
    </row>
    <row r="112" spans="1:8" x14ac:dyDescent="0.2">
      <c r="A112" s="88" t="s">
        <v>127</v>
      </c>
    </row>
    <row r="114" spans="1:8" x14ac:dyDescent="0.2">
      <c r="A114" s="10" t="s">
        <v>72</v>
      </c>
    </row>
    <row r="115" spans="1:8" ht="13.2" thickBot="1" x14ac:dyDescent="0.25"/>
    <row r="116" spans="1:8" ht="25.8" thickBot="1" x14ac:dyDescent="0.25">
      <c r="A116" s="8" t="s">
        <v>73</v>
      </c>
      <c r="B116" s="3" t="s">
        <v>74</v>
      </c>
      <c r="C116" s="3" t="s">
        <v>75</v>
      </c>
      <c r="D116" s="3" t="s">
        <v>76</v>
      </c>
    </row>
    <row r="117" spans="1:8" ht="38.4" thickBot="1" x14ac:dyDescent="0.25">
      <c r="A117" s="54" t="s">
        <v>78</v>
      </c>
      <c r="B117" s="57"/>
      <c r="C117" s="92">
        <v>250000</v>
      </c>
      <c r="D117" s="80">
        <f>B117*C117</f>
        <v>0</v>
      </c>
      <c r="H117" s="17"/>
    </row>
    <row r="119" spans="1:8" x14ac:dyDescent="0.2">
      <c r="A119" s="88" t="s">
        <v>79</v>
      </c>
    </row>
    <row r="120" spans="1:8" x14ac:dyDescent="0.2">
      <c r="A120" s="12"/>
    </row>
    <row r="121" spans="1:8" ht="12.75" customHeight="1" x14ac:dyDescent="0.2">
      <c r="A121" s="10" t="s">
        <v>72</v>
      </c>
    </row>
    <row r="122" spans="1:8" ht="13.2" thickBot="1" x14ac:dyDescent="0.25"/>
    <row r="123" spans="1:8" ht="25.8" thickBot="1" x14ac:dyDescent="0.25">
      <c r="A123" s="8" t="s">
        <v>73</v>
      </c>
      <c r="B123" s="3" t="s">
        <v>74</v>
      </c>
      <c r="C123" s="3" t="s">
        <v>75</v>
      </c>
      <c r="D123" s="3" t="s">
        <v>76</v>
      </c>
    </row>
    <row r="124" spans="1:8" ht="38.4" thickBot="1" x14ac:dyDescent="0.25">
      <c r="A124" s="54" t="s">
        <v>80</v>
      </c>
      <c r="B124" s="57"/>
      <c r="C124" s="92">
        <v>250000</v>
      </c>
      <c r="D124" s="80">
        <f>B124*C124</f>
        <v>0</v>
      </c>
      <c r="H124" s="17"/>
    </row>
    <row r="126" spans="1:8" x14ac:dyDescent="0.2">
      <c r="A126" s="121" t="s">
        <v>81</v>
      </c>
      <c r="B126" s="121"/>
      <c r="C126" s="121"/>
      <c r="D126" s="121"/>
      <c r="E126" s="55"/>
      <c r="F126" s="55"/>
    </row>
    <row r="128" spans="1:8" x14ac:dyDescent="0.2">
      <c r="A128" s="88" t="s">
        <v>108</v>
      </c>
    </row>
    <row r="130" spans="1:5" x14ac:dyDescent="0.2">
      <c r="A130" s="49" t="s">
        <v>114</v>
      </c>
      <c r="B130" s="52"/>
    </row>
    <row r="131" spans="1:5" x14ac:dyDescent="0.2">
      <c r="A131" s="49" t="s">
        <v>115</v>
      </c>
      <c r="B131" s="52"/>
    </row>
    <row r="132" spans="1:5" x14ac:dyDescent="0.2">
      <c r="A132" s="49" t="s">
        <v>82</v>
      </c>
      <c r="B132" s="52"/>
    </row>
    <row r="133" spans="1:5" x14ac:dyDescent="0.2">
      <c r="A133" s="52"/>
      <c r="B133" s="52"/>
    </row>
    <row r="134" spans="1:5" x14ac:dyDescent="0.2">
      <c r="A134" s="49" t="s">
        <v>83</v>
      </c>
      <c r="B134" s="87"/>
      <c r="C134" s="48"/>
      <c r="D134" s="48"/>
      <c r="E134" s="48"/>
    </row>
    <row r="135" spans="1:5" x14ac:dyDescent="0.2">
      <c r="A135" s="48"/>
      <c r="B135" s="48"/>
      <c r="C135" s="48"/>
      <c r="D135" s="48"/>
      <c r="E135" s="48"/>
    </row>
    <row r="137" spans="1:5" ht="12.75" customHeight="1" x14ac:dyDescent="0.2"/>
    <row r="138" spans="1:5" ht="16.5" customHeight="1" x14ac:dyDescent="0.2"/>
    <row r="144" spans="1:5" ht="13.2" thickBot="1" x14ac:dyDescent="0.25"/>
    <row r="145" spans="1:5" ht="25.8" thickBot="1" x14ac:dyDescent="0.25">
      <c r="A145" s="82" t="s">
        <v>84</v>
      </c>
      <c r="B145" s="83" t="s">
        <v>85</v>
      </c>
      <c r="C145" s="83" t="s">
        <v>86</v>
      </c>
      <c r="D145" s="3" t="s">
        <v>76</v>
      </c>
    </row>
    <row r="146" spans="1:5" ht="13.2" thickBot="1" x14ac:dyDescent="0.25">
      <c r="A146" s="84" t="s">
        <v>87</v>
      </c>
      <c r="B146" s="85"/>
      <c r="C146" s="101">
        <v>180</v>
      </c>
      <c r="D146" s="50">
        <f>B146*C146</f>
        <v>0</v>
      </c>
    </row>
    <row r="147" spans="1:5" ht="13.2" thickBot="1" x14ac:dyDescent="0.25">
      <c r="A147" s="86" t="s">
        <v>88</v>
      </c>
      <c r="B147" s="85"/>
      <c r="C147" s="101">
        <v>180</v>
      </c>
      <c r="D147" s="50">
        <f>B147*C147</f>
        <v>0</v>
      </c>
    </row>
    <row r="148" spans="1:5" ht="13.2" thickBot="1" x14ac:dyDescent="0.25">
      <c r="A148" s="86" t="s">
        <v>89</v>
      </c>
      <c r="B148" s="85"/>
      <c r="C148" s="101">
        <v>100</v>
      </c>
      <c r="D148" s="50">
        <f>B148*C148</f>
        <v>0</v>
      </c>
    </row>
    <row r="149" spans="1:5" ht="13.2" thickBot="1" x14ac:dyDescent="0.25">
      <c r="A149" s="41" t="s">
        <v>90</v>
      </c>
      <c r="B149" s="2"/>
      <c r="C149" s="2"/>
      <c r="D149" s="51">
        <f>SUM(D146:D148)</f>
        <v>0</v>
      </c>
    </row>
    <row r="150" spans="1:5" x14ac:dyDescent="0.2">
      <c r="A150" s="106"/>
      <c r="B150" s="107"/>
      <c r="C150" s="107"/>
      <c r="D150" s="107"/>
    </row>
    <row r="152" spans="1:5" ht="14.4" x14ac:dyDescent="0.3">
      <c r="A152" s="120" t="s">
        <v>91</v>
      </c>
      <c r="B152" s="120"/>
      <c r="C152" s="120"/>
      <c r="D152" s="120"/>
      <c r="E152"/>
    </row>
    <row r="153" spans="1:5" ht="14.4" x14ac:dyDescent="0.3">
      <c r="A153" s="10" t="s">
        <v>96</v>
      </c>
      <c r="C153"/>
      <c r="D153"/>
      <c r="E153"/>
    </row>
    <row r="154" spans="1:5" ht="14.4" x14ac:dyDescent="0.3">
      <c r="A154" s="10" t="s">
        <v>97</v>
      </c>
      <c r="C154"/>
      <c r="D154"/>
      <c r="E154"/>
    </row>
    <row r="155" spans="1:5" ht="14.4" x14ac:dyDescent="0.3">
      <c r="A155"/>
      <c r="B155"/>
      <c r="C155"/>
      <c r="D155"/>
      <c r="E155"/>
    </row>
    <row r="156" spans="1:5" ht="14.4" x14ac:dyDescent="0.3">
      <c r="A156" s="88" t="s">
        <v>131</v>
      </c>
      <c r="B156"/>
      <c r="C156"/>
      <c r="D156"/>
      <c r="E156"/>
    </row>
    <row r="158" spans="1:5" x14ac:dyDescent="0.2">
      <c r="A158" s="100" t="s">
        <v>124</v>
      </c>
      <c r="B158" s="17"/>
    </row>
    <row r="159" spans="1:5" x14ac:dyDescent="0.2">
      <c r="A159" s="100" t="s">
        <v>126</v>
      </c>
      <c r="B159" s="17"/>
    </row>
    <row r="160" spans="1:5" x14ac:dyDescent="0.2">
      <c r="A160" s="100" t="s">
        <v>125</v>
      </c>
      <c r="B160" s="17"/>
    </row>
    <row r="161" spans="1:5" ht="14.4" x14ac:dyDescent="0.3">
      <c r="A161" s="100" t="s">
        <v>109</v>
      </c>
      <c r="B161" s="19"/>
      <c r="C161"/>
      <c r="D161"/>
      <c r="E161"/>
    </row>
    <row r="162" spans="1:5" ht="14.4" x14ac:dyDescent="0.3">
      <c r="A162" s="111" t="s">
        <v>119</v>
      </c>
      <c r="B162" s="19"/>
      <c r="C162"/>
      <c r="D162"/>
      <c r="E162"/>
    </row>
    <row r="163" spans="1:5" ht="15" thickBot="1" x14ac:dyDescent="0.35">
      <c r="A163"/>
      <c r="B163"/>
      <c r="C163"/>
      <c r="D163"/>
      <c r="E163"/>
    </row>
    <row r="164" spans="1:5" ht="15" thickBot="1" x14ac:dyDescent="0.35">
      <c r="A164" s="2"/>
      <c r="B164" s="8" t="s">
        <v>92</v>
      </c>
      <c r="D164"/>
      <c r="E164"/>
    </row>
    <row r="165" spans="1:5" ht="15" thickBot="1" x14ac:dyDescent="0.35">
      <c r="A165" s="94" t="s">
        <v>98</v>
      </c>
      <c r="B165" s="9"/>
      <c r="D165"/>
      <c r="E165"/>
    </row>
    <row r="166" spans="1:5" ht="14.4" x14ac:dyDescent="0.3">
      <c r="A166" s="108"/>
      <c r="B166" s="109"/>
      <c r="D166"/>
      <c r="E166"/>
    </row>
    <row r="168" spans="1:5" x14ac:dyDescent="0.2">
      <c r="A168" s="88" t="s">
        <v>132</v>
      </c>
    </row>
    <row r="170" spans="1:5" ht="14.4" x14ac:dyDescent="0.3">
      <c r="A170" s="100" t="s">
        <v>120</v>
      </c>
      <c r="B170" s="99"/>
      <c r="C170" s="99"/>
      <c r="D170"/>
      <c r="E170"/>
    </row>
    <row r="171" spans="1:5" ht="14.4" x14ac:dyDescent="0.3">
      <c r="A171" s="100" t="s">
        <v>121</v>
      </c>
      <c r="B171" s="99"/>
      <c r="C171" s="99"/>
      <c r="D171"/>
      <c r="E171"/>
    </row>
    <row r="172" spans="1:5" ht="14.4" x14ac:dyDescent="0.3">
      <c r="A172" s="100" t="s">
        <v>122</v>
      </c>
      <c r="B172" s="99"/>
      <c r="C172" s="99"/>
      <c r="D172"/>
      <c r="E172"/>
    </row>
    <row r="173" spans="1:5" ht="14.4" x14ac:dyDescent="0.3">
      <c r="A173" s="100" t="s">
        <v>123</v>
      </c>
      <c r="B173" s="99"/>
      <c r="C173" s="99"/>
      <c r="D173"/>
      <c r="E173"/>
    </row>
    <row r="174" spans="1:5" ht="14.4" x14ac:dyDescent="0.3">
      <c r="A174" s="100" t="s">
        <v>110</v>
      </c>
      <c r="B174" s="99"/>
      <c r="C174" s="99"/>
      <c r="D174"/>
      <c r="E174"/>
    </row>
    <row r="175" spans="1:5" ht="14.4" x14ac:dyDescent="0.3">
      <c r="A175" s="111" t="s">
        <v>119</v>
      </c>
      <c r="B175" s="99"/>
      <c r="C175" s="99"/>
      <c r="D175"/>
      <c r="E175"/>
    </row>
    <row r="176" spans="1:5" ht="15" thickBot="1" x14ac:dyDescent="0.35">
      <c r="A176"/>
      <c r="B176"/>
      <c r="C176"/>
      <c r="E176"/>
    </row>
    <row r="177" spans="1:5" ht="15" thickBot="1" x14ac:dyDescent="0.35">
      <c r="A177" s="2"/>
      <c r="B177" s="8" t="s">
        <v>92</v>
      </c>
      <c r="D177"/>
      <c r="E177"/>
    </row>
    <row r="178" spans="1:5" ht="15" thickBot="1" x14ac:dyDescent="0.35">
      <c r="A178" s="94" t="s">
        <v>99</v>
      </c>
      <c r="B178" s="9"/>
      <c r="D178"/>
      <c r="E178"/>
    </row>
    <row r="179" spans="1:5" ht="14.4" x14ac:dyDescent="0.3">
      <c r="A179"/>
      <c r="B179"/>
      <c r="C179"/>
      <c r="D179"/>
      <c r="E179"/>
    </row>
    <row r="180" spans="1:5" ht="14.4" x14ac:dyDescent="0.3">
      <c r="C180"/>
      <c r="D180"/>
    </row>
    <row r="181" spans="1:5" ht="14.4" x14ac:dyDescent="0.3">
      <c r="A181"/>
      <c r="B181"/>
      <c r="C181"/>
      <c r="D181"/>
    </row>
    <row r="182" spans="1:5" ht="14.4" x14ac:dyDescent="0.3">
      <c r="A182"/>
      <c r="B182"/>
      <c r="C182"/>
      <c r="D182"/>
    </row>
    <row r="183" spans="1:5" ht="14.4" x14ac:dyDescent="0.3">
      <c r="A183"/>
      <c r="B183"/>
      <c r="C183"/>
      <c r="D183"/>
    </row>
    <row r="184" spans="1:5" ht="14.4" x14ac:dyDescent="0.3">
      <c r="A184"/>
      <c r="B184"/>
      <c r="C184"/>
      <c r="D184"/>
    </row>
    <row r="185" spans="1:5" ht="14.4" x14ac:dyDescent="0.3">
      <c r="A185"/>
      <c r="B185"/>
      <c r="C185"/>
      <c r="D185"/>
    </row>
    <row r="186" spans="1:5" ht="14.4" x14ac:dyDescent="0.3">
      <c r="A186"/>
      <c r="B186"/>
      <c r="C186"/>
    </row>
    <row r="187" spans="1:5" ht="14.4" x14ac:dyDescent="0.3">
      <c r="A187" s="19"/>
      <c r="B187"/>
      <c r="C187"/>
    </row>
    <row r="188" spans="1:5" ht="14.4" x14ac:dyDescent="0.3">
      <c r="A188"/>
      <c r="C188"/>
    </row>
    <row r="189" spans="1:5" ht="14.4" x14ac:dyDescent="0.3">
      <c r="A189"/>
      <c r="B189"/>
      <c r="C189"/>
    </row>
    <row r="190" spans="1:5" ht="14.4" x14ac:dyDescent="0.3">
      <c r="A190"/>
      <c r="B190"/>
      <c r="C190"/>
    </row>
    <row r="191" spans="1:5" ht="14.4" x14ac:dyDescent="0.3">
      <c r="A191"/>
      <c r="B191"/>
      <c r="C191"/>
    </row>
    <row r="199" spans="1:3" ht="14.4" x14ac:dyDescent="0.3">
      <c r="A199"/>
      <c r="B199"/>
      <c r="C199"/>
    </row>
    <row r="200" spans="1:3" ht="14.4" x14ac:dyDescent="0.3">
      <c r="A200"/>
      <c r="B200"/>
      <c r="C200"/>
    </row>
    <row r="201" spans="1:3" ht="14.4" x14ac:dyDescent="0.3">
      <c r="A201"/>
      <c r="B201"/>
      <c r="C201"/>
    </row>
    <row r="202" spans="1:3" ht="14.4" x14ac:dyDescent="0.3">
      <c r="A202"/>
      <c r="B202"/>
      <c r="C202"/>
    </row>
    <row r="203" spans="1:3" ht="14.4" x14ac:dyDescent="0.3">
      <c r="A203"/>
      <c r="B203"/>
      <c r="C203"/>
    </row>
    <row r="204" spans="1:3" ht="14.4" x14ac:dyDescent="0.3">
      <c r="A204"/>
      <c r="B204"/>
      <c r="C204"/>
    </row>
    <row r="205" spans="1:3" ht="14.4" x14ac:dyDescent="0.3">
      <c r="A205"/>
      <c r="B205"/>
      <c r="C205"/>
    </row>
    <row r="206" spans="1:3" ht="14.4" x14ac:dyDescent="0.3">
      <c r="A206"/>
      <c r="B206"/>
      <c r="C206"/>
    </row>
    <row r="207" spans="1:3" ht="14.4" x14ac:dyDescent="0.3">
      <c r="A207"/>
      <c r="B207"/>
      <c r="C207"/>
    </row>
    <row r="208" spans="1:3" ht="14.4" x14ac:dyDescent="0.3">
      <c r="A208"/>
      <c r="B208"/>
      <c r="C208"/>
    </row>
    <row r="209" spans="1:5" ht="14.4" x14ac:dyDescent="0.3">
      <c r="A209"/>
      <c r="B209"/>
      <c r="C209"/>
    </row>
    <row r="210" spans="1:5" ht="14.4" x14ac:dyDescent="0.3">
      <c r="A210"/>
      <c r="B210"/>
      <c r="C210"/>
    </row>
    <row r="211" spans="1:5" ht="14.4" x14ac:dyDescent="0.3">
      <c r="A211"/>
      <c r="B211"/>
      <c r="C211"/>
    </row>
    <row r="212" spans="1:5" ht="14.4" x14ac:dyDescent="0.3">
      <c r="A212"/>
      <c r="B212"/>
      <c r="C212"/>
    </row>
    <row r="213" spans="1:5" ht="14.4" x14ac:dyDescent="0.3">
      <c r="A213"/>
      <c r="B213"/>
      <c r="C213"/>
    </row>
    <row r="214" spans="1:5" ht="14.4" x14ac:dyDescent="0.3">
      <c r="A214"/>
      <c r="B214"/>
      <c r="C214"/>
    </row>
    <row r="215" spans="1:5" ht="14.4" x14ac:dyDescent="0.3">
      <c r="A215"/>
      <c r="B215"/>
      <c r="C215"/>
    </row>
    <row r="216" spans="1:5" ht="14.4" x14ac:dyDescent="0.3">
      <c r="A216"/>
      <c r="B216"/>
      <c r="C216"/>
    </row>
    <row r="217" spans="1:5" ht="14.4" x14ac:dyDescent="0.3">
      <c r="A217"/>
      <c r="B217"/>
      <c r="C217"/>
    </row>
    <row r="218" spans="1:5" ht="14.4" x14ac:dyDescent="0.3">
      <c r="A218"/>
      <c r="B218"/>
      <c r="C218"/>
    </row>
    <row r="219" spans="1:5" ht="14.4" x14ac:dyDescent="0.3">
      <c r="A219"/>
      <c r="B219"/>
      <c r="C219"/>
      <c r="D219"/>
      <c r="E219"/>
    </row>
    <row r="220" spans="1:5" ht="14.4" x14ac:dyDescent="0.3">
      <c r="A220"/>
      <c r="B220"/>
      <c r="C220"/>
      <c r="D220"/>
      <c r="E220"/>
    </row>
    <row r="221" spans="1:5" ht="14.4" x14ac:dyDescent="0.3">
      <c r="A221"/>
      <c r="B221"/>
      <c r="C221"/>
      <c r="D221"/>
      <c r="E221"/>
    </row>
    <row r="222" spans="1:5" ht="14.4" x14ac:dyDescent="0.3">
      <c r="A222"/>
      <c r="B222"/>
      <c r="C222"/>
      <c r="D222"/>
      <c r="E222"/>
    </row>
    <row r="223" spans="1:5" ht="14.4" x14ac:dyDescent="0.3">
      <c r="A223"/>
      <c r="B223"/>
      <c r="C223"/>
      <c r="D223"/>
      <c r="E223"/>
    </row>
    <row r="224" spans="1:5" ht="14.4" x14ac:dyDescent="0.3">
      <c r="A224"/>
      <c r="B224"/>
      <c r="C224"/>
      <c r="D224"/>
      <c r="E224"/>
    </row>
    <row r="225" spans="1:6" ht="14.4" x14ac:dyDescent="0.3">
      <c r="A225"/>
      <c r="B225"/>
      <c r="C225"/>
      <c r="D225"/>
      <c r="E225"/>
    </row>
    <row r="226" spans="1:6" ht="14.4" x14ac:dyDescent="0.3">
      <c r="A226"/>
      <c r="B226"/>
      <c r="C226"/>
      <c r="D226"/>
      <c r="E226"/>
    </row>
    <row r="227" spans="1:6" ht="14.4" x14ac:dyDescent="0.3">
      <c r="A227"/>
      <c r="B227"/>
      <c r="C227"/>
      <c r="D227"/>
      <c r="E227"/>
    </row>
    <row r="228" spans="1:6" ht="14.4" x14ac:dyDescent="0.3">
      <c r="A228"/>
      <c r="B228"/>
      <c r="C228"/>
      <c r="D228"/>
      <c r="E228"/>
    </row>
    <row r="229" spans="1:6" ht="14.4" x14ac:dyDescent="0.3">
      <c r="A229"/>
      <c r="B229"/>
      <c r="C229"/>
      <c r="D229"/>
      <c r="E229"/>
    </row>
    <row r="230" spans="1:6" ht="14.4" x14ac:dyDescent="0.3">
      <c r="A230"/>
      <c r="B230"/>
      <c r="C230"/>
      <c r="D230"/>
      <c r="E230"/>
    </row>
    <row r="231" spans="1:6" ht="14.4" x14ac:dyDescent="0.3">
      <c r="A231"/>
      <c r="B231"/>
      <c r="C231"/>
      <c r="D231"/>
      <c r="E231"/>
    </row>
    <row r="232" spans="1:6" ht="14.4" x14ac:dyDescent="0.3">
      <c r="A232"/>
      <c r="B232"/>
      <c r="C232"/>
      <c r="D232"/>
      <c r="E232"/>
    </row>
    <row r="233" spans="1:6" ht="14.4" x14ac:dyDescent="0.3">
      <c r="A233"/>
      <c r="B233"/>
      <c r="C233"/>
      <c r="D233"/>
      <c r="E233"/>
    </row>
    <row r="234" spans="1:6" ht="14.4" x14ac:dyDescent="0.3">
      <c r="A234"/>
      <c r="B234"/>
      <c r="C234"/>
      <c r="D234"/>
      <c r="E234"/>
    </row>
    <row r="235" spans="1:6" ht="14.4" x14ac:dyDescent="0.3">
      <c r="A235"/>
      <c r="B235"/>
      <c r="C235"/>
      <c r="D235"/>
      <c r="E235"/>
    </row>
    <row r="236" spans="1:6" ht="14.4" x14ac:dyDescent="0.3">
      <c r="A236"/>
      <c r="B236"/>
      <c r="C236"/>
      <c r="D236"/>
      <c r="E236"/>
    </row>
    <row r="237" spans="1:6" ht="14.4" x14ac:dyDescent="0.3">
      <c r="A237"/>
      <c r="B237"/>
      <c r="C237"/>
      <c r="D237"/>
      <c r="E237"/>
    </row>
    <row r="238" spans="1:6" ht="14.4" x14ac:dyDescent="0.3">
      <c r="A238"/>
      <c r="B238"/>
      <c r="C238"/>
      <c r="D238"/>
      <c r="E238"/>
      <c r="F238"/>
    </row>
    <row r="239" spans="1:6" ht="14.4" x14ac:dyDescent="0.3">
      <c r="A239"/>
      <c r="B239"/>
      <c r="C239"/>
      <c r="D239"/>
      <c r="E239"/>
      <c r="F239"/>
    </row>
    <row r="240" spans="1:6" ht="14.4" x14ac:dyDescent="0.3">
      <c r="A240"/>
      <c r="B240"/>
      <c r="C240"/>
      <c r="D240"/>
      <c r="E240"/>
      <c r="F240"/>
    </row>
    <row r="241" spans="1:6" ht="14.4" x14ac:dyDescent="0.3">
      <c r="A241"/>
      <c r="B241"/>
      <c r="C241"/>
      <c r="D241"/>
      <c r="E241"/>
      <c r="F241"/>
    </row>
    <row r="242" spans="1:6" ht="14.4" x14ac:dyDescent="0.3">
      <c r="A242"/>
      <c r="B242"/>
      <c r="C242"/>
      <c r="D242"/>
      <c r="E242"/>
      <c r="F242"/>
    </row>
    <row r="243" spans="1:6" ht="14.4" x14ac:dyDescent="0.3">
      <c r="A243"/>
      <c r="B243"/>
      <c r="C243"/>
      <c r="D243"/>
      <c r="E243"/>
      <c r="F243"/>
    </row>
    <row r="244" spans="1:6" ht="14.4" x14ac:dyDescent="0.3">
      <c r="A244"/>
      <c r="B244"/>
      <c r="C244"/>
      <c r="D244"/>
      <c r="E244"/>
      <c r="F244"/>
    </row>
    <row r="245" spans="1:6" ht="14.4" x14ac:dyDescent="0.3">
      <c r="A245"/>
      <c r="B245"/>
      <c r="C245"/>
      <c r="D245"/>
      <c r="E245"/>
      <c r="F245"/>
    </row>
    <row r="246" spans="1:6" ht="14.4" x14ac:dyDescent="0.3">
      <c r="A246"/>
      <c r="B246"/>
      <c r="C246"/>
      <c r="D246"/>
      <c r="E246"/>
      <c r="F246"/>
    </row>
    <row r="247" spans="1:6" ht="14.4" x14ac:dyDescent="0.3">
      <c r="A247"/>
      <c r="B247"/>
      <c r="C247"/>
      <c r="D247"/>
      <c r="E247"/>
      <c r="F247"/>
    </row>
    <row r="248" spans="1:6" ht="14.4" x14ac:dyDescent="0.3">
      <c r="A248"/>
      <c r="B248"/>
      <c r="C248"/>
      <c r="D248"/>
      <c r="E248"/>
      <c r="F248"/>
    </row>
    <row r="249" spans="1:6" ht="14.4" x14ac:dyDescent="0.3">
      <c r="A249"/>
      <c r="B249"/>
      <c r="C249"/>
      <c r="D249"/>
      <c r="E249"/>
      <c r="F249"/>
    </row>
    <row r="250" spans="1:6" ht="14.4" x14ac:dyDescent="0.3">
      <c r="A250"/>
      <c r="B250"/>
      <c r="C250"/>
      <c r="D250"/>
      <c r="E250"/>
      <c r="F250"/>
    </row>
    <row r="251" spans="1:6" ht="14.4" x14ac:dyDescent="0.3">
      <c r="A251"/>
      <c r="B251"/>
      <c r="C251"/>
      <c r="D251"/>
      <c r="E251"/>
      <c r="F251"/>
    </row>
    <row r="252" spans="1:6" ht="14.4" x14ac:dyDescent="0.3">
      <c r="A252"/>
      <c r="B252"/>
      <c r="C252"/>
      <c r="D252"/>
      <c r="E252"/>
      <c r="F252"/>
    </row>
    <row r="256" spans="1:6" ht="14.4" x14ac:dyDescent="0.3">
      <c r="A256"/>
      <c r="B256"/>
      <c r="C256"/>
      <c r="D256"/>
      <c r="E256"/>
      <c r="F256"/>
    </row>
  </sheetData>
  <mergeCells count="12">
    <mergeCell ref="C26:C27"/>
    <mergeCell ref="A4:C4"/>
    <mergeCell ref="A75:D75"/>
    <mergeCell ref="A33:C33"/>
    <mergeCell ref="A102:D102"/>
    <mergeCell ref="A152:D152"/>
    <mergeCell ref="A126:D126"/>
    <mergeCell ref="C49:C50"/>
    <mergeCell ref="C41:C42"/>
    <mergeCell ref="C56:C57"/>
    <mergeCell ref="C63:C64"/>
    <mergeCell ref="C72:C73"/>
  </mergeCells>
  <pageMargins left="0.70866141732283472" right="0.70866141732283472" top="0.74803149606299213" bottom="0.74803149606299213" header="0.31496062992125984" footer="0.31496062992125984"/>
  <pageSetup paperSize="9" scale="85" fitToHeight="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4D2F962C67AF45AF92A5DAB7413C92" ma:contentTypeVersion="3" ma:contentTypeDescription="Create a new document." ma:contentTypeScope="" ma:versionID="8cc30a2a9f8cf68066a1e9068fd90f54">
  <xsd:schema xmlns:xsd="http://www.w3.org/2001/XMLSchema" xmlns:xs="http://www.w3.org/2001/XMLSchema" xmlns:p="http://schemas.microsoft.com/office/2006/metadata/properties" xmlns:ns2="a5f1b210-6089-4b65-8f3d-f5c742358ac2" targetNamespace="http://schemas.microsoft.com/office/2006/metadata/properties" ma:root="true" ma:fieldsID="a22284ce5662f9533f5718a250752b58" ns2:_="">
    <xsd:import namespace="a5f1b210-6089-4b65-8f3d-f5c742358a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f1b210-6089-4b65-8f3d-f5c742358a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9DE32A-5EFE-42DC-AFBA-B1B3485EDA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D67F05-FD9E-40F7-89B9-62660677BC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f1b210-6089-4b65-8f3d-f5c742358a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6D38FE-BF80-4C06-9C85-0A7F4F2DAEA4}">
  <ds:schemaRefs>
    <ds:schemaRef ds:uri="a5f1b210-6089-4b65-8f3d-f5c742358ac2"/>
    <ds:schemaRef ds:uri="http://purl.org/dc/dcmitype/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Bilag 3 Vedlegg 1</vt:lpstr>
      <vt:lpstr>'Bilag 3 Vedlegg 1'!_Toc535933003</vt:lpstr>
    </vt:vector>
  </TitlesOfParts>
  <Manager/>
  <Company>Oslo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Meld inn i Domenet</dc:creator>
  <cp:keywords/>
  <dc:description/>
  <cp:lastModifiedBy>Sara Reitan Fjeld</cp:lastModifiedBy>
  <cp:revision/>
  <dcterms:created xsi:type="dcterms:W3CDTF">2020-02-04T11:55:41Z</dcterms:created>
  <dcterms:modified xsi:type="dcterms:W3CDTF">2026-06-10T11:44:02Z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0x010100D54D2F962C67AF45AF92A5DAB7413C92</vt:lpwstr>
  </property>
  <property fmtid="{D5CDD505-2E9C-101B-9397-08002B2CF9AE}" pid="3" name="j275d73afd4d48babcc131526460d57b">
    <vt:lpwstr>Brannstasjoner|b203d094-a1cb-412f-a273-7f33033bfc9e</vt:lpwstr>
  </property>
  <property fmtid="{D5CDD505-2E9C-101B-9397-08002B2CF9AE}" pid="4" name="GtProjectPhase">
    <vt:lpwstr>30;#Gjennomføre forprosjekt|dfcc2a9f-03f2-48a1-987d-e5ff7a0f013f</vt:lpwstr>
  </property>
  <property fmtid="{D5CDD505-2E9C-101B-9397-08002B2CF9AE}" pid="5" name="TaxCatchAll">
    <vt:lpwstr>51;#Rehabilitering|f5ec4102-8781-4233-9c2c-f7a79d2deda6;#52;#Brannstasjoner|b203d094-a1cb-412f-a273-7f33033bfc9e;#30;#Gjennomføre forprosjekt|dfcc2a9f-03f2-48a1-987d-e5ff7a0f013f</vt:lpwstr>
  </property>
  <property fmtid="{D5CDD505-2E9C-101B-9397-08002B2CF9AE}" pid="6" name="GtProjectType">
    <vt:lpwstr>51;#Rehabilitering|f5ec4102-8781-4233-9c2c-f7a79d2deda6</vt:lpwstr>
  </property>
  <property fmtid="{D5CDD505-2E9C-101B-9397-08002B2CF9AE}" pid="7" name="GtProjectNumber">
    <vt:lpwstr>11880009</vt:lpwstr>
  </property>
  <property fmtid="{D5CDD505-2E9C-101B-9397-08002B2CF9AE}" pid="8" name="GtProjectServiceArea">
    <vt:lpwstr>52;#Brannstasjoner|b203d094-a1cb-412f-a273-7f33033bfc9e</vt:lpwstr>
  </property>
  <property fmtid="{D5CDD505-2E9C-101B-9397-08002B2CF9AE}" pid="9" name="ddb690447d2c486586ecb71413780409">
    <vt:lpwstr>Rehabilitering|f5ec4102-8781-4233-9c2c-f7a79d2deda6</vt:lpwstr>
  </property>
  <property fmtid="{D5CDD505-2E9C-101B-9397-08002B2CF9AE}" pid="10" name="j25543a5815d485da9a5e0773ad762e9">
    <vt:lpwstr>Gjennomføre forprosjekt|dfcc2a9f-03f2-48a1-987d-e5ff7a0f013f</vt:lpwstr>
  </property>
  <property fmtid="{D5CDD505-2E9C-101B-9397-08002B2CF9AE}" pid="11" name="MediaServiceImageTags">
    <vt:lpwstr/>
  </property>
</Properties>
</file>